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13_ncr:1_{763E1AD1-834D-44C1-999B-5685915489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henolic Content" sheetId="5" r:id="rId1"/>
    <sheet name="Phenolic Sample 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J25" i="1" s="1"/>
  <c r="C25" i="1"/>
  <c r="K25" i="1" s="1"/>
  <c r="D25" i="1"/>
  <c r="E25" i="1"/>
  <c r="M25" i="1" s="1"/>
  <c r="F25" i="1"/>
  <c r="T11" i="5" l="1"/>
  <c r="V8" i="5"/>
  <c r="U8" i="5"/>
  <c r="W8" i="5" s="1"/>
  <c r="V7" i="5"/>
  <c r="U7" i="5"/>
  <c r="W7" i="5" s="1"/>
  <c r="V6" i="5"/>
  <c r="U6" i="5"/>
  <c r="V5" i="5"/>
  <c r="U5" i="5"/>
  <c r="W5" i="5" s="1"/>
  <c r="V4" i="5"/>
  <c r="U4" i="5"/>
  <c r="W4" i="5" s="1"/>
  <c r="W6" i="5" l="1"/>
  <c r="G29" i="1"/>
  <c r="H29" i="1" s="1"/>
  <c r="G21" i="1" l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H3" i="1" l="1"/>
  <c r="H4" i="1"/>
  <c r="H5" i="1"/>
  <c r="H6" i="1"/>
  <c r="H7" i="1"/>
  <c r="H8" i="1"/>
  <c r="H9" i="1"/>
  <c r="H10" i="1"/>
  <c r="H11" i="1"/>
  <c r="L25" i="1" s="1"/>
  <c r="N25" i="1" s="1"/>
  <c r="H12" i="1"/>
  <c r="H2" i="1"/>
  <c r="F3" i="1"/>
  <c r="F4" i="1"/>
  <c r="F5" i="1"/>
  <c r="F6" i="1"/>
  <c r="F7" i="1"/>
  <c r="F8" i="1"/>
  <c r="F9" i="1"/>
  <c r="F10" i="1"/>
  <c r="F11" i="1"/>
  <c r="F12" i="1"/>
  <c r="F2" i="1"/>
  <c r="G12" i="1" l="1"/>
  <c r="D21" i="1"/>
  <c r="L21" i="1" s="1"/>
  <c r="B22" i="1"/>
  <c r="J22" i="1" s="1"/>
  <c r="C21" i="1"/>
  <c r="K21" i="1" s="1"/>
  <c r="E22" i="1"/>
  <c r="M22" i="1" s="1"/>
  <c r="B21" i="1"/>
  <c r="J21" i="1" s="1"/>
  <c r="D22" i="1"/>
  <c r="L22" i="1" s="1"/>
  <c r="C22" i="1"/>
  <c r="K22" i="1" s="1"/>
  <c r="E21" i="1"/>
  <c r="M21" i="1" s="1"/>
  <c r="D29" i="1"/>
  <c r="L29" i="1" s="1"/>
  <c r="D27" i="1"/>
  <c r="L27" i="1" s="1"/>
  <c r="D23" i="1"/>
  <c r="L23" i="1" s="1"/>
  <c r="B28" i="1"/>
  <c r="J28" i="1" s="1"/>
  <c r="B26" i="1"/>
  <c r="J26" i="1" s="1"/>
  <c r="B24" i="1"/>
  <c r="J24" i="1" s="1"/>
  <c r="C29" i="1"/>
  <c r="K29" i="1" s="1"/>
  <c r="E26" i="1"/>
  <c r="M26" i="1" s="1"/>
  <c r="C24" i="1"/>
  <c r="K24" i="1" s="1"/>
  <c r="E28" i="1"/>
  <c r="M28" i="1" s="1"/>
  <c r="C23" i="1"/>
  <c r="K23" i="1" s="1"/>
  <c r="D28" i="1"/>
  <c r="L28" i="1" s="1"/>
  <c r="B23" i="1"/>
  <c r="J23" i="1" s="1"/>
  <c r="C28" i="1"/>
  <c r="K28" i="1" s="1"/>
  <c r="B29" i="1"/>
  <c r="J29" i="1" s="1"/>
  <c r="D26" i="1"/>
  <c r="L26" i="1" s="1"/>
  <c r="E23" i="1"/>
  <c r="M23" i="1" s="1"/>
  <c r="C26" i="1"/>
  <c r="K26" i="1" s="1"/>
  <c r="E24" i="1"/>
  <c r="M24" i="1" s="1"/>
  <c r="D24" i="1"/>
  <c r="L24" i="1" s="1"/>
  <c r="C27" i="1"/>
  <c r="K27" i="1" s="1"/>
  <c r="E29" i="1"/>
  <c r="M29" i="1" s="1"/>
  <c r="E27" i="1"/>
  <c r="M27" i="1" s="1"/>
  <c r="B27" i="1"/>
  <c r="J27" i="1" s="1"/>
  <c r="G10" i="1"/>
  <c r="G9" i="1"/>
  <c r="G8" i="1"/>
  <c r="G5" i="1"/>
  <c r="G4" i="1"/>
  <c r="G3" i="1"/>
  <c r="G7" i="1"/>
  <c r="G6" i="1"/>
  <c r="N27" i="1" l="1"/>
  <c r="O27" i="1"/>
  <c r="N21" i="1"/>
  <c r="O21" i="1"/>
  <c r="N26" i="1"/>
  <c r="O26" i="1"/>
  <c r="O28" i="1"/>
  <c r="N28" i="1"/>
  <c r="O25" i="1"/>
  <c r="N24" i="1"/>
  <c r="O24" i="1"/>
  <c r="O22" i="1"/>
  <c r="N22" i="1"/>
  <c r="O29" i="1"/>
  <c r="N29" i="1"/>
  <c r="O23" i="1"/>
  <c r="N23" i="1"/>
</calcChain>
</file>

<file path=xl/sharedStrings.xml><?xml version="1.0" encoding="utf-8"?>
<sst xmlns="http://schemas.openxmlformats.org/spreadsheetml/2006/main" count="36" uniqueCount="21">
  <si>
    <t xml:space="preserve">Absorbans </t>
  </si>
  <si>
    <t>Std Dev.</t>
  </si>
  <si>
    <t xml:space="preserve">K-11'den itibaren </t>
  </si>
  <si>
    <t>1T</t>
  </si>
  <si>
    <t>2T</t>
  </si>
  <si>
    <t>3T</t>
  </si>
  <si>
    <t>4T</t>
  </si>
  <si>
    <t>Std</t>
  </si>
  <si>
    <t>mg/ml</t>
  </si>
  <si>
    <t>Ort.</t>
  </si>
  <si>
    <t>Std. Dev</t>
  </si>
  <si>
    <t xml:space="preserve">Formül </t>
  </si>
  <si>
    <t>Absorbans</t>
  </si>
  <si>
    <t>x= (y-0,0151)/1,3374</t>
  </si>
  <si>
    <t>mg/g GAE</t>
  </si>
  <si>
    <t>Sample</t>
  </si>
  <si>
    <t>Control</t>
  </si>
  <si>
    <t>Mean</t>
  </si>
  <si>
    <t>Formula</t>
  </si>
  <si>
    <t>Gallik Asid</t>
  </si>
  <si>
    <t>Control-Absorbance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</si>
</sst>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</cellStyleXfs>
  <cellXfs count="7">
    <xf numFmtId="0" fontId="0" fillId="0" borderId="0" xfId="0"/>
    <xf numFmtId="0" fontId="2" fillId="3" borderId="0" xfId="2"/>
    <xf numFmtId="0" fontId="1" fillId="2" borderId="0" xfId="1"/>
    <xf numFmtId="164" fontId="0" fillId="0" borderId="0" xfId="0" applyNumberFormat="1"/>
    <xf numFmtId="2" fontId="0" fillId="0" borderId="0" xfId="0" applyNumberFormat="1"/>
    <xf numFmtId="0" fontId="3" fillId="4" borderId="0" xfId="3"/>
    <xf numFmtId="0" fontId="4" fillId="5" borderId="1" xfId="4"/>
  </cellXfs>
  <cellStyles count="5">
    <cellStyle name="Çıkış" xfId="4" builtinId="21"/>
    <cellStyle name="İyi" xfId="3" builtinId="26"/>
    <cellStyle name="Kötü" xfId="1" builtinId="27"/>
    <cellStyle name="Normal" xfId="0" builtinId="0"/>
    <cellStyle name="Nötr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3405949256342964E-2"/>
                  <c:y val="-4.824657334499854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tr-TR"/>
                </a:p>
              </c:txPr>
            </c:trendlineLbl>
          </c:trendline>
          <c:xVal>
            <c:numRef>
              <c:f>'Phenolic Content'!$P$4:$P$8</c:f>
              <c:numCache>
                <c:formatCode>General</c:formatCode>
                <c:ptCount val="5"/>
                <c:pt idx="0">
                  <c:v>0.05</c:v>
                </c:pt>
                <c:pt idx="1">
                  <c:v>0.1</c:v>
                </c:pt>
                <c:pt idx="2">
                  <c:v>0.15</c:v>
                </c:pt>
                <c:pt idx="3">
                  <c:v>0.25</c:v>
                </c:pt>
                <c:pt idx="4">
                  <c:v>0.5</c:v>
                </c:pt>
              </c:numCache>
            </c:numRef>
          </c:xVal>
          <c:yVal>
            <c:numRef>
              <c:f>'Phenolic Content'!$W$4:$W$8</c:f>
              <c:numCache>
                <c:formatCode>0.000</c:formatCode>
                <c:ptCount val="5"/>
                <c:pt idx="0">
                  <c:v>9.9749999999999964E-2</c:v>
                </c:pt>
                <c:pt idx="1">
                  <c:v>0.15024999999999999</c:v>
                </c:pt>
                <c:pt idx="2">
                  <c:v>0.19224999999999998</c:v>
                </c:pt>
                <c:pt idx="3">
                  <c:v>0.34799999999999998</c:v>
                </c:pt>
                <c:pt idx="4">
                  <c:v>0.68950000000000011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F0-495A-815E-03B5FBEA9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751919"/>
        <c:axId val="2105351663"/>
      </c:scatterChart>
      <c:valAx>
        <c:axId val="2109751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05351663"/>
        <c:crosses val="autoZero"/>
        <c:crossBetween val="midCat"/>
      </c:valAx>
      <c:valAx>
        <c:axId val="2105351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21097519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3175</xdr:colOff>
      <xdr:row>3</xdr:row>
      <xdr:rowOff>3175</xdr:rowOff>
    </xdr:from>
    <xdr:to>
      <xdr:col>33</xdr:col>
      <xdr:colOff>307975</xdr:colOff>
      <xdr:row>17</xdr:row>
      <xdr:rowOff>168275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B1FEF157-23C8-4965-97B6-29C21191EF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1B911-CD58-42B1-BF67-24A57F188B2E}">
  <dimension ref="B1:AA22"/>
  <sheetViews>
    <sheetView tabSelected="1" topLeftCell="P1" workbookViewId="0">
      <selection activeCell="AG25" sqref="AG25"/>
    </sheetView>
  </sheetViews>
  <sheetFormatPr defaultRowHeight="15" x14ac:dyDescent="0.25"/>
  <cols>
    <col min="2" max="2" width="9.7109375" bestFit="1" customWidth="1"/>
    <col min="3" max="3" width="21.140625" customWidth="1"/>
    <col min="4" max="4" width="17.42578125" customWidth="1"/>
  </cols>
  <sheetData>
    <row r="1" spans="2:23" x14ac:dyDescent="0.25">
      <c r="C1" t="s">
        <v>11</v>
      </c>
    </row>
    <row r="2" spans="2:23" x14ac:dyDescent="0.25">
      <c r="B2" t="s">
        <v>12</v>
      </c>
      <c r="C2" t="s">
        <v>13</v>
      </c>
      <c r="D2" t="s">
        <v>14</v>
      </c>
      <c r="P2" t="s">
        <v>19</v>
      </c>
    </row>
    <row r="3" spans="2:23" x14ac:dyDescent="0.25">
      <c r="B3" s="3"/>
      <c r="C3" s="3"/>
      <c r="D3" s="4"/>
      <c r="P3" t="s">
        <v>8</v>
      </c>
      <c r="Q3" t="s">
        <v>3</v>
      </c>
      <c r="R3" t="s">
        <v>4</v>
      </c>
      <c r="S3" t="s">
        <v>5</v>
      </c>
      <c r="T3" t="s">
        <v>6</v>
      </c>
      <c r="U3" t="s">
        <v>9</v>
      </c>
      <c r="V3" t="s">
        <v>10</v>
      </c>
      <c r="W3" t="s">
        <v>20</v>
      </c>
    </row>
    <row r="4" spans="2:23" x14ac:dyDescent="0.25">
      <c r="B4" s="3"/>
      <c r="C4" s="3"/>
      <c r="D4" s="4"/>
      <c r="P4">
        <v>0.05</v>
      </c>
      <c r="Q4">
        <v>0.185</v>
      </c>
      <c r="R4">
        <v>0.186</v>
      </c>
      <c r="S4">
        <v>0.184</v>
      </c>
      <c r="T4">
        <v>0.17599999999999999</v>
      </c>
      <c r="U4" s="3">
        <f>(Q4+R4+S4+T4)/4</f>
        <v>0.18274999999999997</v>
      </c>
      <c r="V4" s="3">
        <f>STDEV(Q4,R4,S4,T4)</f>
        <v>4.5734742446707525E-3</v>
      </c>
      <c r="W4" s="3">
        <f>(U4-T11)</f>
        <v>9.9749999999999964E-2</v>
      </c>
    </row>
    <row r="5" spans="2:23" x14ac:dyDescent="0.25">
      <c r="B5" s="3"/>
      <c r="C5" s="3"/>
      <c r="D5" s="4"/>
      <c r="P5">
        <v>0.1</v>
      </c>
      <c r="Q5">
        <v>0.23</v>
      </c>
      <c r="R5">
        <v>0.23100000000000001</v>
      </c>
      <c r="S5">
        <v>0.24299999999999999</v>
      </c>
      <c r="T5">
        <v>0.22900000000000001</v>
      </c>
      <c r="U5" s="3">
        <f t="shared" ref="U5:U8" si="0">(Q5+R5+S5+T5)/4</f>
        <v>0.23324999999999999</v>
      </c>
      <c r="V5" s="3">
        <f t="shared" ref="V5:V8" si="1">STDEV(Q5,R5,S5,T5)</f>
        <v>6.5510813356778408E-3</v>
      </c>
      <c r="W5" s="3">
        <f>(U5-T11)</f>
        <v>0.15024999999999999</v>
      </c>
    </row>
    <row r="6" spans="2:23" x14ac:dyDescent="0.25">
      <c r="B6" s="3"/>
      <c r="C6" s="3"/>
      <c r="D6" s="4"/>
      <c r="P6">
        <v>0.15</v>
      </c>
      <c r="Q6">
        <v>0.26600000000000001</v>
      </c>
      <c r="R6">
        <v>0.27100000000000002</v>
      </c>
      <c r="S6">
        <v>0.27900000000000003</v>
      </c>
      <c r="T6">
        <v>0.28499999999999998</v>
      </c>
      <c r="U6" s="3">
        <f t="shared" si="0"/>
        <v>0.27524999999999999</v>
      </c>
      <c r="V6" s="3">
        <f t="shared" si="1"/>
        <v>8.4212033977731724E-3</v>
      </c>
      <c r="W6" s="3">
        <f>(U6-T11)</f>
        <v>0.19224999999999998</v>
      </c>
    </row>
    <row r="7" spans="2:23" x14ac:dyDescent="0.25">
      <c r="B7" s="3"/>
      <c r="C7" s="3"/>
      <c r="D7" s="4"/>
      <c r="P7">
        <v>0.25</v>
      </c>
      <c r="Q7">
        <v>0.443</v>
      </c>
      <c r="R7">
        <v>0.41099999999999998</v>
      </c>
      <c r="S7">
        <v>0.436</v>
      </c>
      <c r="T7">
        <v>0.434</v>
      </c>
      <c r="U7" s="3">
        <f t="shared" si="0"/>
        <v>0.43099999999999999</v>
      </c>
      <c r="V7" s="3">
        <f t="shared" si="1"/>
        <v>1.3880441875771355E-2</v>
      </c>
      <c r="W7" s="3">
        <f>(U7-T11)</f>
        <v>0.34799999999999998</v>
      </c>
    </row>
    <row r="8" spans="2:23" x14ac:dyDescent="0.25">
      <c r="B8" s="3"/>
      <c r="C8" s="3"/>
      <c r="D8" s="4"/>
      <c r="P8">
        <v>0.5</v>
      </c>
      <c r="Q8">
        <v>0.76300000000000001</v>
      </c>
      <c r="R8">
        <v>0.78100000000000003</v>
      </c>
      <c r="S8">
        <v>0.78400000000000003</v>
      </c>
      <c r="T8">
        <v>0.76200000000000001</v>
      </c>
      <c r="U8" s="3">
        <f t="shared" si="0"/>
        <v>0.77250000000000008</v>
      </c>
      <c r="V8" s="3">
        <f t="shared" si="1"/>
        <v>1.1618950038622259E-2</v>
      </c>
      <c r="W8" s="3">
        <f>(U8-T11)</f>
        <v>0.68950000000000011</v>
      </c>
    </row>
    <row r="9" spans="2:23" x14ac:dyDescent="0.25">
      <c r="B9" s="3"/>
      <c r="C9" s="3"/>
      <c r="D9" s="4"/>
    </row>
    <row r="10" spans="2:23" x14ac:dyDescent="0.25">
      <c r="B10" s="3"/>
      <c r="C10" s="3"/>
      <c r="D10" s="4"/>
      <c r="P10" t="s">
        <v>16</v>
      </c>
      <c r="T10" t="s">
        <v>17</v>
      </c>
    </row>
    <row r="11" spans="2:23" x14ac:dyDescent="0.25">
      <c r="Q11">
        <v>8.2000000000000003E-2</v>
      </c>
      <c r="R11">
        <v>8.5000000000000006E-2</v>
      </c>
      <c r="S11">
        <v>8.2000000000000003E-2</v>
      </c>
      <c r="T11">
        <f>(Q11+R11+S11)/3</f>
        <v>8.3000000000000004E-2</v>
      </c>
    </row>
    <row r="22" spans="27:27" x14ac:dyDescent="0.25">
      <c r="AA22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workbookViewId="0">
      <selection activeCell="G16" sqref="G16"/>
    </sheetView>
  </sheetViews>
  <sheetFormatPr defaultRowHeight="15" x14ac:dyDescent="0.25"/>
  <cols>
    <col min="1" max="1" width="26.42578125" bestFit="1" customWidth="1"/>
    <col min="6" max="6" width="11.5703125" customWidth="1"/>
    <col min="7" max="7" width="13.42578125" customWidth="1"/>
    <col min="8" max="8" width="9.28515625" bestFit="1" customWidth="1"/>
    <col min="21" max="21" width="9.7109375" bestFit="1" customWidth="1"/>
    <col min="22" max="22" width="25.85546875" customWidth="1"/>
    <col min="23" max="24" width="13.85546875" customWidth="1"/>
    <col min="25" max="25" width="9.28515625" bestFit="1" customWidth="1"/>
  </cols>
  <sheetData>
    <row r="1" spans="1:8" x14ac:dyDescent="0.25">
      <c r="A1" s="1" t="s">
        <v>15</v>
      </c>
      <c r="B1">
        <v>1</v>
      </c>
      <c r="C1">
        <v>2</v>
      </c>
      <c r="D1">
        <v>3</v>
      </c>
      <c r="E1">
        <v>4</v>
      </c>
      <c r="F1" t="s">
        <v>17</v>
      </c>
      <c r="G1" t="s">
        <v>0</v>
      </c>
      <c r="H1" t="s">
        <v>1</v>
      </c>
    </row>
    <row r="2" spans="1:8" x14ac:dyDescent="0.25">
      <c r="A2" s="2" t="s">
        <v>16</v>
      </c>
      <c r="B2">
        <v>0.10100000000000001</v>
      </c>
      <c r="C2">
        <v>0.10100000000000001</v>
      </c>
      <c r="D2">
        <v>0.104</v>
      </c>
      <c r="E2">
        <v>9.6000000000000002E-2</v>
      </c>
      <c r="F2" s="3">
        <f>(B2+C2+D2+E2)/4</f>
        <v>0.10050000000000001</v>
      </c>
      <c r="G2" s="3"/>
      <c r="H2" s="3">
        <f>STDEV(B2,C2,D2,E2)</f>
        <v>3.3166247903553981E-3</v>
      </c>
    </row>
    <row r="3" spans="1:8" x14ac:dyDescent="0.25">
      <c r="A3">
        <v>9</v>
      </c>
      <c r="B3">
        <v>0.26900000000000002</v>
      </c>
      <c r="C3">
        <v>0.29199999999999998</v>
      </c>
      <c r="D3">
        <v>0.28299999999999997</v>
      </c>
      <c r="E3">
        <v>0.25800000000000001</v>
      </c>
      <c r="F3" s="3">
        <f t="shared" ref="F3:F12" si="0">(B3+C3+D3+E3)/4</f>
        <v>0.27549999999999997</v>
      </c>
      <c r="G3" s="3">
        <f>(F3-F2)</f>
        <v>0.17499999999999996</v>
      </c>
      <c r="H3" s="3">
        <f t="shared" ref="H3:H12" si="1">STDEV(B3,C3,D3,E3)</f>
        <v>1.5022205785658316E-2</v>
      </c>
    </row>
    <row r="4" spans="1:8" x14ac:dyDescent="0.25">
      <c r="A4">
        <v>10</v>
      </c>
      <c r="B4">
        <v>0.32500000000000001</v>
      </c>
      <c r="C4">
        <v>0.32</v>
      </c>
      <c r="D4">
        <v>0.34499999999999997</v>
      </c>
      <c r="E4">
        <v>0.32</v>
      </c>
      <c r="F4" s="3">
        <f t="shared" si="0"/>
        <v>0.32750000000000001</v>
      </c>
      <c r="G4" s="3">
        <f>(F4-F2)</f>
        <v>0.22700000000000001</v>
      </c>
      <c r="H4" s="3">
        <f t="shared" si="1"/>
        <v>1.1902380714238067E-2</v>
      </c>
    </row>
    <row r="5" spans="1:8" x14ac:dyDescent="0.25">
      <c r="A5">
        <v>11</v>
      </c>
      <c r="B5">
        <v>0.27200000000000002</v>
      </c>
      <c r="C5">
        <v>0.32100000000000001</v>
      </c>
      <c r="D5">
        <v>0.32500000000000001</v>
      </c>
      <c r="E5">
        <v>0.316</v>
      </c>
      <c r="F5" s="3">
        <f t="shared" si="0"/>
        <v>0.3085</v>
      </c>
      <c r="G5" s="3">
        <f>(F5-F2)</f>
        <v>0.20799999999999999</v>
      </c>
      <c r="H5" s="3">
        <f t="shared" si="1"/>
        <v>2.4610295948376291E-2</v>
      </c>
    </row>
    <row r="6" spans="1:8" x14ac:dyDescent="0.25">
      <c r="A6">
        <v>12</v>
      </c>
      <c r="B6">
        <v>0.307</v>
      </c>
      <c r="C6">
        <v>0.35599999999999998</v>
      </c>
      <c r="D6">
        <v>0.314</v>
      </c>
      <c r="E6">
        <v>0.32400000000000001</v>
      </c>
      <c r="F6" s="3">
        <f t="shared" si="0"/>
        <v>0.32525000000000004</v>
      </c>
      <c r="G6" s="3">
        <f>(F6-F2)</f>
        <v>0.22475000000000003</v>
      </c>
      <c r="H6" s="3">
        <f t="shared" si="1"/>
        <v>2.1654483754332873E-2</v>
      </c>
    </row>
    <row r="7" spans="1:8" x14ac:dyDescent="0.25">
      <c r="A7">
        <v>13</v>
      </c>
      <c r="B7">
        <v>0.26600000000000001</v>
      </c>
      <c r="C7">
        <v>0.29099999999999998</v>
      </c>
      <c r="D7">
        <v>0.30099999999999999</v>
      </c>
      <c r="E7">
        <v>0.33200000000000002</v>
      </c>
      <c r="F7" s="3">
        <f t="shared" si="0"/>
        <v>0.29749999999999999</v>
      </c>
      <c r="G7" s="3">
        <f>(F7-F2)</f>
        <v>0.19699999999999998</v>
      </c>
      <c r="H7" s="3">
        <f t="shared" si="1"/>
        <v>2.7306897785480264E-2</v>
      </c>
    </row>
    <row r="8" spans="1:8" x14ac:dyDescent="0.25">
      <c r="A8">
        <v>14</v>
      </c>
      <c r="B8">
        <v>0.38200000000000001</v>
      </c>
      <c r="C8">
        <v>0.36</v>
      </c>
      <c r="D8">
        <v>0.33700000000000002</v>
      </c>
      <c r="E8">
        <v>0.314</v>
      </c>
      <c r="F8" s="3">
        <f t="shared" si="0"/>
        <v>0.34825</v>
      </c>
      <c r="G8" s="3">
        <f>(F8-F2)</f>
        <v>0.24775</v>
      </c>
      <c r="H8" s="3">
        <f t="shared" si="1"/>
        <v>2.9307280096704066E-2</v>
      </c>
    </row>
    <row r="9" spans="1:8" x14ac:dyDescent="0.25">
      <c r="A9">
        <v>15</v>
      </c>
      <c r="B9">
        <v>0.34799999999999998</v>
      </c>
      <c r="C9">
        <v>0.33600000000000002</v>
      </c>
      <c r="D9">
        <v>0.34200000000000003</v>
      </c>
      <c r="E9">
        <v>0.315</v>
      </c>
      <c r="F9" s="3">
        <f t="shared" si="0"/>
        <v>0.33524999999999999</v>
      </c>
      <c r="G9" s="3">
        <f>(F9-F2)</f>
        <v>0.23474999999999999</v>
      </c>
      <c r="H9" s="3">
        <f t="shared" si="1"/>
        <v>1.4361406616345069E-2</v>
      </c>
    </row>
    <row r="10" spans="1:8" x14ac:dyDescent="0.25">
      <c r="A10">
        <v>16</v>
      </c>
      <c r="B10">
        <v>0.308</v>
      </c>
      <c r="C10">
        <v>0.33300000000000002</v>
      </c>
      <c r="D10">
        <v>0.36799999999999999</v>
      </c>
      <c r="E10">
        <v>0.34439999999999998</v>
      </c>
      <c r="F10" s="3">
        <f t="shared" si="0"/>
        <v>0.33834999999999998</v>
      </c>
      <c r="G10" s="3">
        <f>(F10-F2)</f>
        <v>0.23784999999999998</v>
      </c>
      <c r="H10" s="3">
        <f t="shared" si="1"/>
        <v>2.4936385731162667E-2</v>
      </c>
    </row>
    <row r="11" spans="1:8" x14ac:dyDescent="0.25">
      <c r="A11" t="s">
        <v>2</v>
      </c>
      <c r="B11">
        <v>9.5000000000000001E-2</v>
      </c>
      <c r="C11">
        <v>9.8000000000000004E-2</v>
      </c>
      <c r="D11">
        <v>0.107</v>
      </c>
      <c r="E11">
        <v>9.1999999999999998E-2</v>
      </c>
      <c r="F11" s="3">
        <f t="shared" si="0"/>
        <v>9.8000000000000004E-2</v>
      </c>
      <c r="G11" s="3"/>
      <c r="H11" s="3">
        <f t="shared" si="1"/>
        <v>6.4807406984078598E-3</v>
      </c>
    </row>
    <row r="12" spans="1:8" x14ac:dyDescent="0.25">
      <c r="A12">
        <v>17</v>
      </c>
      <c r="B12">
        <v>0.311</v>
      </c>
      <c r="C12">
        <v>0.35199999999999998</v>
      </c>
      <c r="D12">
        <v>0.32600000000000001</v>
      </c>
      <c r="E12">
        <v>0.31900000000000001</v>
      </c>
      <c r="F12" s="3">
        <f t="shared" si="0"/>
        <v>0.32700000000000001</v>
      </c>
      <c r="G12" s="3">
        <f>(F12-F11)</f>
        <v>0.22900000000000001</v>
      </c>
      <c r="H12" s="3">
        <f t="shared" si="1"/>
        <v>1.7757627469156261E-2</v>
      </c>
    </row>
    <row r="19" spans="1:15" x14ac:dyDescent="0.25">
      <c r="G19" t="s">
        <v>18</v>
      </c>
      <c r="J19" s="5" t="s">
        <v>3</v>
      </c>
      <c r="K19" s="5" t="s">
        <v>4</v>
      </c>
      <c r="L19" s="5" t="s">
        <v>5</v>
      </c>
      <c r="M19" s="5" t="s">
        <v>6</v>
      </c>
      <c r="N19" s="1" t="s">
        <v>17</v>
      </c>
      <c r="O19" s="6" t="s">
        <v>7</v>
      </c>
    </row>
    <row r="20" spans="1:15" x14ac:dyDescent="0.25">
      <c r="B20" t="s">
        <v>3</v>
      </c>
      <c r="C20" t="s">
        <v>4</v>
      </c>
      <c r="D20" t="s">
        <v>5</v>
      </c>
      <c r="E20" t="s">
        <v>6</v>
      </c>
      <c r="F20" t="s">
        <v>12</v>
      </c>
      <c r="G20" t="s">
        <v>13</v>
      </c>
      <c r="H20" t="s">
        <v>14</v>
      </c>
    </row>
    <row r="21" spans="1:15" x14ac:dyDescent="0.25">
      <c r="A21">
        <v>9</v>
      </c>
      <c r="B21" s="3">
        <f>(B3-F2)</f>
        <v>0.16850000000000001</v>
      </c>
      <c r="C21" s="3">
        <f>(C3-F2)</f>
        <v>0.19149999999999998</v>
      </c>
      <c r="D21" s="3">
        <f>(D3-F2)</f>
        <v>0.18249999999999997</v>
      </c>
      <c r="E21" s="3">
        <f>(E3-F2)</f>
        <v>0.1575</v>
      </c>
      <c r="F21" s="3">
        <v>0.17499999999999996</v>
      </c>
      <c r="G21" s="3">
        <f t="shared" ref="G21:G29" si="2">(F21-0.0151)/1.3374</f>
        <v>0.11956034096007176</v>
      </c>
      <c r="H21" s="4">
        <f t="shared" ref="H21:H29" si="3">G21*1000</f>
        <v>119.56034096007176</v>
      </c>
      <c r="I21" s="4"/>
      <c r="J21" s="4">
        <f t="shared" ref="J21:J24" si="4">((B21-0.0151)/1.3374)*1000</f>
        <v>114.70016449828026</v>
      </c>
      <c r="K21" s="4">
        <f t="shared" ref="K21:K24" si="5">((C21-0.0151)/1.3374)*1000</f>
        <v>131.89771197846568</v>
      </c>
      <c r="L21" s="4">
        <f t="shared" ref="L21:L24" si="6">((D21-0.0151)/1.3374)*1000</f>
        <v>125.16823687752354</v>
      </c>
      <c r="M21" s="4">
        <f t="shared" ref="M21:M24" si="7">((E21-0.0151)/1.3374)*1000</f>
        <v>106.47525048601766</v>
      </c>
      <c r="N21" s="4">
        <f t="shared" ref="N21:N29" si="8">(J21+K21+L21+M21)/4</f>
        <v>119.56034096007178</v>
      </c>
      <c r="O21" s="4">
        <f t="shared" ref="O21:O29" si="9">STDEV(J21:M21)</f>
        <v>11.232395532868491</v>
      </c>
    </row>
    <row r="22" spans="1:15" x14ac:dyDescent="0.25">
      <c r="A22">
        <v>10</v>
      </c>
      <c r="B22" s="3">
        <f>(B4-F2)</f>
        <v>0.22450000000000001</v>
      </c>
      <c r="C22" s="3">
        <f>(C4-F2)</f>
        <v>0.2195</v>
      </c>
      <c r="D22" s="3">
        <f>(D4-F2)</f>
        <v>0.24449999999999997</v>
      </c>
      <c r="E22" s="3">
        <f>(E4-F2)</f>
        <v>0.2195</v>
      </c>
      <c r="F22" s="3">
        <v>0.22700000000000001</v>
      </c>
      <c r="G22" s="3">
        <f t="shared" si="2"/>
        <v>0.15844175265440408</v>
      </c>
      <c r="H22" s="4">
        <f t="shared" si="3"/>
        <v>158.44175265440407</v>
      </c>
      <c r="I22" s="4"/>
      <c r="J22" s="4">
        <f t="shared" si="4"/>
        <v>156.5724540152535</v>
      </c>
      <c r="K22" s="4">
        <f t="shared" si="5"/>
        <v>152.8338567369523</v>
      </c>
      <c r="L22" s="4">
        <f t="shared" si="6"/>
        <v>171.52684312845818</v>
      </c>
      <c r="M22" s="4">
        <f t="shared" si="7"/>
        <v>152.8338567369523</v>
      </c>
      <c r="N22" s="4">
        <f t="shared" si="8"/>
        <v>158.44175265440407</v>
      </c>
      <c r="O22" s="4">
        <f t="shared" si="9"/>
        <v>8.899641628710981</v>
      </c>
    </row>
    <row r="23" spans="1:15" x14ac:dyDescent="0.25">
      <c r="A23">
        <v>11</v>
      </c>
      <c r="B23" s="3">
        <f>(B5-F11)</f>
        <v>0.17400000000000002</v>
      </c>
      <c r="C23" s="3">
        <f>(C5-F11)</f>
        <v>0.223</v>
      </c>
      <c r="D23" s="3">
        <f>(D5-F11)</f>
        <v>0.22700000000000001</v>
      </c>
      <c r="E23" s="3">
        <f>(E5-F11)</f>
        <v>0.218</v>
      </c>
      <c r="F23" s="3">
        <v>0.20799999999999999</v>
      </c>
      <c r="G23" s="3">
        <f t="shared" si="2"/>
        <v>0.14423508299685958</v>
      </c>
      <c r="H23" s="4">
        <f t="shared" si="3"/>
        <v>144.23508299685957</v>
      </c>
      <c r="I23" s="4"/>
      <c r="J23" s="4">
        <f t="shared" si="4"/>
        <v>118.81262150441157</v>
      </c>
      <c r="K23" s="4">
        <f t="shared" si="5"/>
        <v>155.45087483176312</v>
      </c>
      <c r="L23" s="4">
        <f t="shared" si="6"/>
        <v>158.44175265440407</v>
      </c>
      <c r="M23" s="4">
        <f t="shared" si="7"/>
        <v>151.71227755346194</v>
      </c>
      <c r="N23" s="4">
        <f t="shared" si="8"/>
        <v>146.10438163601017</v>
      </c>
      <c r="O23" s="4">
        <f t="shared" si="9"/>
        <v>18.401597090157139</v>
      </c>
    </row>
    <row r="24" spans="1:15" x14ac:dyDescent="0.25">
      <c r="A24">
        <v>12</v>
      </c>
      <c r="B24" s="3">
        <f>(B6-F11)</f>
        <v>0.20899999999999999</v>
      </c>
      <c r="C24" s="3">
        <f>(C6-F11)</f>
        <v>0.25800000000000001</v>
      </c>
      <c r="D24" s="3">
        <f>(D6-F11)</f>
        <v>0.216</v>
      </c>
      <c r="E24" s="3">
        <f>(E6-F11)</f>
        <v>0.22600000000000001</v>
      </c>
      <c r="F24" s="3">
        <v>0.22475000000000003</v>
      </c>
      <c r="G24" s="3">
        <f t="shared" si="2"/>
        <v>0.15675938387916857</v>
      </c>
      <c r="H24" s="4">
        <f t="shared" si="3"/>
        <v>156.75938387916858</v>
      </c>
      <c r="I24" s="4"/>
      <c r="J24" s="4">
        <f t="shared" si="4"/>
        <v>144.98280245251982</v>
      </c>
      <c r="K24" s="4">
        <f t="shared" si="5"/>
        <v>181.6210557798714</v>
      </c>
      <c r="L24" s="4">
        <f t="shared" si="6"/>
        <v>150.21683864214148</v>
      </c>
      <c r="M24" s="4">
        <f t="shared" si="7"/>
        <v>157.69403319874382</v>
      </c>
      <c r="N24" s="4">
        <f t="shared" si="8"/>
        <v>158.62868251831912</v>
      </c>
      <c r="O24" s="4">
        <f t="shared" si="9"/>
        <v>16.19147880539321</v>
      </c>
    </row>
    <row r="25" spans="1:15" x14ac:dyDescent="0.25">
      <c r="A25">
        <v>13</v>
      </c>
      <c r="B25" s="3">
        <f>(B7-F2)</f>
        <v>0.16550000000000001</v>
      </c>
      <c r="C25" s="3">
        <f t="shared" ref="C25:F25" si="10">(C7-G2)</f>
        <v>0.29099999999999998</v>
      </c>
      <c r="D25" s="3">
        <f t="shared" si="10"/>
        <v>0.29768337520964461</v>
      </c>
      <c r="E25" s="3">
        <f t="shared" si="10"/>
        <v>0.33200000000000002</v>
      </c>
      <c r="F25" s="3">
        <f t="shared" si="10"/>
        <v>0.29749999999999999</v>
      </c>
      <c r="G25" s="3">
        <f t="shared" si="2"/>
        <v>0.21115597427845073</v>
      </c>
      <c r="H25" s="4">
        <f t="shared" si="3"/>
        <v>211.15597427845074</v>
      </c>
      <c r="I25" s="4"/>
      <c r="J25" s="4">
        <f t="shared" ref="J25:K29" si="11">((B25-0.0151)/1.3374)*1000</f>
        <v>112.45700613129955</v>
      </c>
      <c r="K25" s="4">
        <f t="shared" si="11"/>
        <v>206.29579781665919</v>
      </c>
      <c r="L25" s="4">
        <f t="shared" ref="L25:L29" si="12">((D25-0.0151)/1.3374)*1000</f>
        <v>211.29308749038779</v>
      </c>
      <c r="M25" s="4">
        <f t="shared" ref="M25:M29" si="13">((E25-0.0151)/1.3374)*1000</f>
        <v>236.95229549872889</v>
      </c>
      <c r="N25" s="4">
        <f>(J25+K25+L25+M25)/4</f>
        <v>191.74954673426885</v>
      </c>
      <c r="O25" s="4">
        <f t="shared" si="9"/>
        <v>54.540929270210896</v>
      </c>
    </row>
    <row r="26" spans="1:15" x14ac:dyDescent="0.25">
      <c r="A26">
        <v>14</v>
      </c>
      <c r="B26" s="3">
        <f>(B8-F11)</f>
        <v>0.28400000000000003</v>
      </c>
      <c r="C26" s="3">
        <f>(C8-F11)</f>
        <v>0.26200000000000001</v>
      </c>
      <c r="D26" s="3">
        <f>(D8-F11)</f>
        <v>0.23900000000000002</v>
      </c>
      <c r="E26" s="3">
        <f>(E8-F11)</f>
        <v>0.216</v>
      </c>
      <c r="F26" s="3">
        <v>0.24775</v>
      </c>
      <c r="G26" s="3">
        <f t="shared" si="2"/>
        <v>0.17395693135935397</v>
      </c>
      <c r="H26" s="4">
        <f t="shared" si="3"/>
        <v>173.95693135935397</v>
      </c>
      <c r="I26" s="4"/>
      <c r="J26" s="4">
        <f t="shared" ref="J26:J29" si="14">((B26-0.0151)/1.3374)*1000</f>
        <v>201.06176162703755</v>
      </c>
      <c r="K26" s="4">
        <f t="shared" si="11"/>
        <v>184.61193360251235</v>
      </c>
      <c r="L26" s="4">
        <f t="shared" si="12"/>
        <v>167.41438612232693</v>
      </c>
      <c r="M26" s="4">
        <f t="shared" si="13"/>
        <v>150.21683864214148</v>
      </c>
      <c r="N26" s="4">
        <f t="shared" si="8"/>
        <v>175.8262299985046</v>
      </c>
      <c r="O26" s="4">
        <f t="shared" si="9"/>
        <v>21.913623520789443</v>
      </c>
    </row>
    <row r="27" spans="1:15" x14ac:dyDescent="0.25">
      <c r="A27">
        <v>15</v>
      </c>
      <c r="B27" s="3">
        <f>(B9-F11)</f>
        <v>0.24999999999999997</v>
      </c>
      <c r="C27" s="3">
        <f>(C9-F11)</f>
        <v>0.23800000000000002</v>
      </c>
      <c r="D27" s="3">
        <f>(D9-F11)</f>
        <v>0.24400000000000002</v>
      </c>
      <c r="E27" s="3">
        <f>(E9-F11)</f>
        <v>0.217</v>
      </c>
      <c r="F27" s="3">
        <v>0.23474999999999999</v>
      </c>
      <c r="G27" s="3">
        <f t="shared" si="2"/>
        <v>0.16423657843577089</v>
      </c>
      <c r="H27" s="4">
        <f t="shared" si="3"/>
        <v>164.23657843577089</v>
      </c>
      <c r="I27" s="4"/>
      <c r="J27" s="4">
        <f t="shared" si="14"/>
        <v>175.63930013458949</v>
      </c>
      <c r="K27" s="4">
        <f t="shared" si="11"/>
        <v>166.66666666666669</v>
      </c>
      <c r="L27" s="4">
        <f t="shared" si="12"/>
        <v>171.15298340062813</v>
      </c>
      <c r="M27" s="4">
        <f t="shared" si="13"/>
        <v>150.9645580978017</v>
      </c>
      <c r="N27" s="4">
        <f t="shared" si="8"/>
        <v>166.10587707492152</v>
      </c>
      <c r="O27" s="4">
        <f t="shared" si="9"/>
        <v>10.73830313768886</v>
      </c>
    </row>
    <row r="28" spans="1:15" x14ac:dyDescent="0.25">
      <c r="A28">
        <v>16</v>
      </c>
      <c r="B28" s="3">
        <f>(B10-F11)</f>
        <v>0.21</v>
      </c>
      <c r="C28" s="3">
        <f>(C10-F11)</f>
        <v>0.23500000000000001</v>
      </c>
      <c r="D28" s="3">
        <f>(D10-F11)</f>
        <v>0.27</v>
      </c>
      <c r="E28" s="3">
        <f>(E10-F11)</f>
        <v>0.24639999999999998</v>
      </c>
      <c r="F28" s="3">
        <v>0.23784999999999998</v>
      </c>
      <c r="G28" s="3">
        <f t="shared" si="2"/>
        <v>0.16655450874831762</v>
      </c>
      <c r="H28" s="4">
        <f t="shared" si="3"/>
        <v>166.55450874831763</v>
      </c>
      <c r="I28" s="4"/>
      <c r="J28" s="4">
        <f t="shared" si="14"/>
        <v>145.73052190818007</v>
      </c>
      <c r="K28" s="4">
        <f t="shared" si="11"/>
        <v>164.42350829968598</v>
      </c>
      <c r="L28" s="4">
        <f t="shared" si="12"/>
        <v>190.59368924779423</v>
      </c>
      <c r="M28" s="4">
        <f t="shared" si="13"/>
        <v>172.94751009421265</v>
      </c>
      <c r="N28" s="4">
        <f t="shared" si="8"/>
        <v>168.42380738746823</v>
      </c>
      <c r="O28" s="4">
        <f t="shared" si="9"/>
        <v>18.645420765038629</v>
      </c>
    </row>
    <row r="29" spans="1:15" x14ac:dyDescent="0.25">
      <c r="A29">
        <v>17</v>
      </c>
      <c r="B29" s="3">
        <f>(B12-F11)</f>
        <v>0.21299999999999999</v>
      </c>
      <c r="C29" s="3">
        <f>(C12-F11)</f>
        <v>0.254</v>
      </c>
      <c r="D29" s="3">
        <f>(D12-F11)</f>
        <v>0.22800000000000001</v>
      </c>
      <c r="E29" s="3">
        <f>(E12-F11)</f>
        <v>0.221</v>
      </c>
      <c r="F29" s="3">
        <v>0.22900000000000001</v>
      </c>
      <c r="G29" s="3">
        <f t="shared" si="2"/>
        <v>0.15993719156572456</v>
      </c>
      <c r="H29" s="4">
        <f t="shared" si="3"/>
        <v>159.93719156572456</v>
      </c>
      <c r="I29" s="4"/>
      <c r="J29" s="4">
        <f t="shared" si="14"/>
        <v>147.97368027516075</v>
      </c>
      <c r="K29" s="4">
        <f t="shared" si="11"/>
        <v>178.63017795723047</v>
      </c>
      <c r="L29" s="4">
        <f t="shared" si="12"/>
        <v>159.18947211006432</v>
      </c>
      <c r="M29" s="4">
        <f t="shared" si="13"/>
        <v>153.95543592044268</v>
      </c>
      <c r="N29" s="4">
        <f t="shared" si="8"/>
        <v>159.93719156572456</v>
      </c>
      <c r="O29" s="4">
        <f t="shared" si="9"/>
        <v>13.277723545054796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Phenolic Content</vt:lpstr>
      <vt:lpstr>Phenolic Sample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2025-06-03T05:46:21Z</dcterms:modified>
</cp:coreProperties>
</file>